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cpolt0-my.sharepoint.com/personal/j_kuzmaite_cpo_lt/Documents/Desktop/Pirkimai_2024/16027-3_Vienkartinės_medicininės_priemonės/Sutartys/Formedics_95/"/>
    </mc:Choice>
  </mc:AlternateContent>
  <xr:revisionPtr revIDLastSave="4" documentId="8_{17F3556A-F6CD-4898-B6E6-250EC9C2622C}" xr6:coauthVersionLast="47" xr6:coauthVersionMax="47" xr10:uidLastSave="{E5EF3850-BA49-4862-9D40-1A08A1B5A55A}"/>
  <bookViews>
    <workbookView xWindow="-108" yWindow="-108"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F39" i="1"/>
  <c r="G44" i="1" s="1"/>
  <c r="G21" i="1"/>
  <c r="F44" i="1" l="1"/>
  <c r="F45" i="1" s="1"/>
  <c r="F46" i="1" s="1"/>
</calcChain>
</file>

<file path=xl/sharedStrings.xml><?xml version="1.0" encoding="utf-8"?>
<sst xmlns="http://schemas.openxmlformats.org/spreadsheetml/2006/main" count="97" uniqueCount="85">
  <si>
    <t>VIENKARTINĖS MEDICININĖS PRIEMONĖS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</si>
  <si>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</si>
  <si>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</si>
  <si>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</si>
  <si>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</si>
  <si>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</si>
  <si>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</si>
  <si>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</si>
  <si>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</si>
  <si>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</si>
  <si>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</si>
  <si>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</si>
  <si>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</si>
  <si>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</si>
  <si>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</si>
  <si>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</si>
  <si>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</si>
  <si>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</si>
  <si>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</si>
  <si>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</si>
  <si>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</si>
  <si>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</si>
  <si>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</si>
  <si>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</si>
  <si>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</si>
  <si>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</si>
  <si>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Maksimalus kiekis</t>
  </si>
  <si>
    <t>Mato vienetas</t>
  </si>
  <si>
    <t>Kaina be PVM, Eur</t>
  </si>
  <si>
    <t>Suma be PVM, Eur</t>
  </si>
  <si>
    <t>Gamintojas, modelis, prekės kodas</t>
  </si>
  <si>
    <t xml:space="preserve">Gamintojo techninės charakteristikos ir atitikimo techniniams reikalavimams patvirtinimas su nuoroda į kartu su pasiūlymu pateikto dokumento puslapį. Pildo tiekėjas </t>
  </si>
  <si>
    <t>vnt</t>
  </si>
  <si>
    <t>Suma be PVM</t>
  </si>
  <si>
    <t>Taikomas PVM dydis (%)</t>
  </si>
  <si>
    <t>PVM suma</t>
  </si>
  <si>
    <t>Suma su PVM</t>
  </si>
  <si>
    <t>Vienkartinis</t>
  </si>
  <si>
    <t>95. DALIS</t>
  </si>
  <si>
    <t xml:space="preserve">ŠEPETĖLIS ENDOSKOPO KANALO VALYMO </t>
  </si>
  <si>
    <t>95.</t>
  </si>
  <si>
    <t xml:space="preserve">Šepetėlis endoskopo kanalo valymo </t>
  </si>
  <si>
    <t>95.1.</t>
  </si>
  <si>
    <t>95.1.1.</t>
  </si>
  <si>
    <t>95.1.2.</t>
  </si>
  <si>
    <t>Tinka endoskopų valymui, kurių vidinės dalies diametras 2,8mm - 4,2mm</t>
  </si>
  <si>
    <t>95.1.3.</t>
  </si>
  <si>
    <t>Šepetėlis plastmasinis ar lygiavertės medžiagos, dviejų darbinių galų, su minkštais šereliais</t>
  </si>
  <si>
    <t>95.1.4.</t>
  </si>
  <si>
    <t>Šepetėlio darbinės dalis ilgis 230 cm (± 10cm)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</si>
  <si>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</si>
  <si>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</si>
  <si>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</si>
  <si>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</si>
  <si>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</si>
  <si>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</si>
  <si>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</si>
  <si>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</si>
  <si>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</si>
  <si>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</si>
  <si>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</si>
  <si>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</si>
  <si>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</si>
  <si>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</si>
  <si>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</si>
  <si>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</si>
  <si>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</si>
  <si>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</si>
  <si>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</si>
  <si>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</si>
  <si>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</si>
  <si>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</si>
  <si>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16027-3 2025-09-01 13:28:41</t>
  </si>
  <si>
    <t>Tais atvejais, kai pagal galiojančius teisės aktus tiekėjui nereikia mokėti PVM, jis nurodo priežastis, dėl kurių PVM nemoka:</t>
  </si>
  <si>
    <t>Tiekėjas kainas pateikia, nurodydamas ne daugiau skaičių po kablelio, nei leidžiama pirkimo dokumentuose.</t>
  </si>
  <si>
    <t>Pagal Vytil užsakymą pagaminta  Jiangsu Power-endo Medical Technology Co., Ltd Kinija ;ref VTL/EDB-230-06</t>
  </si>
  <si>
    <t>FOR-0917</t>
  </si>
  <si>
    <t>Vilnius</t>
  </si>
  <si>
    <t>UAB Formedics</t>
  </si>
  <si>
    <t>netaikoma</t>
  </si>
  <si>
    <t>ne</t>
  </si>
  <si>
    <t>Įgaliojimas Dalikaitei-Savickei FOR-2024-08-12</t>
  </si>
  <si>
    <t>Teisininkė</t>
  </si>
  <si>
    <t>Ema Dalikaitė-Savickė</t>
  </si>
  <si>
    <t>SUTARTIES 1 PRIEDAS "PASIŪLYMAS IR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</si>
</sst>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6">
    <xf numFmtId="0" fontId="0" fillId="0" borderId="0" xfId="0"/>
    <xf numFmtId="0" fontId="3" fillId="2" borderId="0" xfId="0" applyFont="1" applyFill="1"/>
    <xf numFmtId="0" fontId="4" fillId="2" borderId="0" xfId="0" applyFont="1" applyFill="1"/>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3" fillId="2" borderId="0" xfId="0" applyFont="1" applyFill="1" applyAlignment="1">
      <alignment wrapText="1"/>
    </xf>
    <xf numFmtId="0" fontId="4"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2" fillId="4" borderId="0" xfId="0" applyFont="1" applyFill="1"/>
    <xf numFmtId="0" fontId="4" fillId="4" borderId="23" xfId="0" applyFont="1" applyFill="1" applyBorder="1" applyAlignment="1">
      <alignment horizontal="center"/>
    </xf>
    <xf numFmtId="0" fontId="3" fillId="2" borderId="0" xfId="0" applyFont="1" applyFill="1" applyAlignment="1">
      <alignment horizontal="center"/>
    </xf>
    <xf numFmtId="0" fontId="4" fillId="2" borderId="0" xfId="0" applyFont="1" applyFill="1" applyAlignment="1">
      <alignment wrapText="1"/>
    </xf>
    <xf numFmtId="0" fontId="4" fillId="2" borderId="0" xfId="0" applyFont="1" applyFill="1" applyAlignment="1">
      <alignment horizontal="center" wrapText="1"/>
    </xf>
    <xf numFmtId="0" fontId="4" fillId="4" borderId="0" xfId="0" applyFont="1" applyFill="1" applyAlignment="1">
      <alignment wrapText="1"/>
    </xf>
    <xf numFmtId="0" fontId="4" fillId="4" borderId="23" xfId="0" applyFont="1" applyFill="1" applyBorder="1" applyAlignment="1">
      <alignment horizontal="center" wrapText="1"/>
    </xf>
    <xf numFmtId="0" fontId="4" fillId="4" borderId="23" xfId="0" applyFont="1" applyFill="1" applyBorder="1" applyAlignment="1">
      <alignment wrapText="1"/>
    </xf>
    <xf numFmtId="0" fontId="3" fillId="4" borderId="23" xfId="0" applyFont="1" applyFill="1" applyBorder="1" applyAlignment="1">
      <alignment wrapText="1"/>
    </xf>
    <xf numFmtId="0" fontId="3" fillId="4" borderId="23" xfId="0" applyFont="1" applyFill="1" applyBorder="1" applyAlignment="1">
      <alignment horizontal="center"/>
    </xf>
    <xf numFmtId="0" fontId="3" fillId="4" borderId="0" xfId="0" applyFont="1" applyFill="1" applyAlignment="1">
      <alignment wrapText="1"/>
    </xf>
    <xf numFmtId="0" fontId="3" fillId="5" borderId="23" xfId="0" applyFont="1" applyFill="1" applyBorder="1" applyAlignment="1" applyProtection="1">
      <alignment wrapText="1"/>
      <protection locked="0"/>
    </xf>
    <xf numFmtId="0" fontId="1" fillId="5" borderId="23" xfId="0" applyFont="1" applyFill="1" applyBorder="1" applyAlignment="1" applyProtection="1">
      <alignment wrapText="1"/>
      <protection locked="0"/>
    </xf>
    <xf numFmtId="14" fontId="3" fillId="5" borderId="1" xfId="0" applyNumberFormat="1" applyFont="1" applyFill="1" applyBorder="1" applyAlignment="1" applyProtection="1">
      <alignment wrapText="1"/>
      <protection locked="0"/>
    </xf>
    <xf numFmtId="0" fontId="1" fillId="5" borderId="1" xfId="0" applyFont="1" applyFill="1" applyBorder="1" applyAlignment="1" applyProtection="1">
      <alignment wrapText="1"/>
      <protection locked="0"/>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0" fillId="0" borderId="22" xfId="0" applyBorder="1"/>
    <xf numFmtId="0" fontId="1" fillId="5" borderId="1" xfId="0" applyFont="1" applyFill="1" applyBorder="1" applyAlignment="1" applyProtection="1">
      <alignment horizontal="center" vertical="center" wrapText="1"/>
      <protection locked="0"/>
    </xf>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5" fillId="2" borderId="2" xfId="0" applyNumberFormat="1" applyFont="1" applyFill="1" applyBorder="1" applyAlignment="1">
      <alignment horizontal="left" vertical="center" wrapText="1"/>
    </xf>
    <xf numFmtId="0" fontId="4" fillId="2" borderId="0" xfId="0" applyFont="1" applyFill="1"/>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3" fillId="3" borderId="8"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5" borderId="17" xfId="0" applyFont="1" applyFill="1" applyBorder="1" applyAlignment="1" applyProtection="1">
      <alignment horizontal="center" vertical="center" wrapText="1"/>
      <protection locked="0"/>
    </xf>
    <xf numFmtId="0" fontId="4" fillId="2" borderId="0" xfId="0" applyFont="1" applyFill="1" applyAlignment="1">
      <alignment horizontal="left" vertical="center" wrapText="1"/>
    </xf>
    <xf numFmtId="0" fontId="1" fillId="5" borderId="1" xfId="0" applyFont="1" applyFill="1" applyBorder="1" applyAlignment="1" applyProtection="1">
      <alignment horizontal="left" vertical="center" wrapText="1"/>
      <protection locked="0"/>
    </xf>
    <xf numFmtId="0" fontId="6" fillId="2"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right"/>
    </xf>
    <xf numFmtId="0" fontId="3" fillId="3" borderId="10" xfId="0" applyFont="1" applyFill="1" applyBorder="1" applyAlignment="1" applyProtection="1">
      <alignment horizontal="center" vertical="center" wrapText="1"/>
      <protection locked="0"/>
    </xf>
    <xf numFmtId="0" fontId="3" fillId="2" borderId="4" xfId="0" applyFont="1" applyFill="1" applyBorder="1" applyAlignment="1">
      <alignment horizontal="center" vertical="center" wrapText="1"/>
    </xf>
    <xf numFmtId="0" fontId="1" fillId="3" borderId="0" xfId="0" applyFont="1" applyFill="1" applyProtection="1">
      <protection locked="0"/>
    </xf>
    <xf numFmtId="0" fontId="4" fillId="2" borderId="0" xfId="0" applyFont="1" applyFill="1" applyAlignment="1">
      <alignment horizontal="left"/>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6"/>
  <sheetViews>
    <sheetView tabSelected="1" topLeftCell="B38" zoomScale="106" zoomScaleNormal="106" workbookViewId="0">
      <selection activeCell="E44" sqref="E44"/>
    </sheetView>
  </sheetViews>
  <sheetFormatPr defaultColWidth="10.796875" defaultRowHeight="14.4" x14ac:dyDescent="0.3"/>
  <cols>
    <col min="1" max="1" width="9.19921875" style="1" customWidth="1"/>
    <col min="2" max="2" width="78" style="11" customWidth="1"/>
    <col min="3" max="6" width="29.296875" style="1" customWidth="1"/>
    <col min="7" max="7" width="20.5" style="11" customWidth="1"/>
    <col min="8" max="8" width="26.5" style="11" customWidth="1"/>
    <col min="9" max="15" width="25" style="1" customWidth="1"/>
    <col min="16" max="16" width="10.796875" style="1" customWidth="1"/>
    <col min="17" max="16384" width="10.796875" style="1"/>
  </cols>
  <sheetData>
    <row r="2" spans="1:6" x14ac:dyDescent="0.3">
      <c r="A2" s="12" t="s">
        <v>84</v>
      </c>
      <c r="B2" s="26"/>
    </row>
    <row r="3" spans="1:6" x14ac:dyDescent="0.3">
      <c r="B3" s="27"/>
    </row>
    <row r="4" spans="1:6" x14ac:dyDescent="0.3">
      <c r="A4" s="12" t="s">
        <v>0</v>
      </c>
      <c r="B4" s="26"/>
    </row>
    <row r="5" spans="1:6" x14ac:dyDescent="0.3">
      <c r="A5" s="2"/>
      <c r="B5" s="26"/>
    </row>
    <row r="6" spans="1:6" x14ac:dyDescent="0.3">
      <c r="A6" s="1" t="s">
        <v>1</v>
      </c>
      <c r="B6" s="28" t="s">
        <v>2</v>
      </c>
    </row>
    <row r="7" spans="1:6" x14ac:dyDescent="0.3">
      <c r="B7" s="26"/>
    </row>
    <row r="8" spans="1:6" x14ac:dyDescent="0.3">
      <c r="A8" s="3" t="s">
        <v>3</v>
      </c>
      <c r="B8" s="36">
        <v>45917</v>
      </c>
    </row>
    <row r="9" spans="1:6" x14ac:dyDescent="0.3">
      <c r="A9" s="3" t="s">
        <v>4</v>
      </c>
      <c r="B9" s="37" t="s">
        <v>76</v>
      </c>
    </row>
    <row r="10" spans="1:6" x14ac:dyDescent="0.3">
      <c r="A10" s="3" t="s">
        <v>5</v>
      </c>
      <c r="B10" s="37" t="s">
        <v>77</v>
      </c>
    </row>
    <row r="12" spans="1:6" ht="15.6" x14ac:dyDescent="0.3">
      <c r="A12" s="42" t="s">
        <v>6</v>
      </c>
      <c r="B12" s="43"/>
      <c r="C12" s="49" t="s">
        <v>78</v>
      </c>
      <c r="D12" s="40"/>
      <c r="E12" s="40"/>
      <c r="F12" s="41"/>
    </row>
    <row r="13" spans="1:6" ht="16.05" customHeight="1" x14ac:dyDescent="0.3">
      <c r="A13" s="47" t="s">
        <v>7</v>
      </c>
      <c r="B13" s="48"/>
      <c r="C13" s="39">
        <v>124980311</v>
      </c>
      <c r="D13" s="40"/>
      <c r="E13" s="40"/>
      <c r="F13" s="41"/>
    </row>
    <row r="14" spans="1:6" ht="16.05" hidden="1" customHeight="1" x14ac:dyDescent="0.3">
      <c r="A14" s="47" t="s">
        <v>8</v>
      </c>
      <c r="B14" s="48"/>
      <c r="C14" s="39"/>
      <c r="D14" s="40"/>
      <c r="E14" s="40"/>
      <c r="F14" s="41"/>
    </row>
    <row r="15" spans="1:6" ht="16.05" hidden="1" customHeight="1" x14ac:dyDescent="0.3">
      <c r="A15" s="42" t="s">
        <v>9</v>
      </c>
      <c r="B15" s="43"/>
      <c r="C15" s="39"/>
      <c r="D15" s="40"/>
      <c r="E15" s="40"/>
      <c r="F15" s="41"/>
    </row>
    <row r="16" spans="1:6" ht="63" hidden="1" customHeight="1" x14ac:dyDescent="0.3">
      <c r="A16" s="52" t="s">
        <v>10</v>
      </c>
      <c r="B16" s="48"/>
      <c r="C16" s="39"/>
      <c r="D16" s="40"/>
      <c r="E16" s="40"/>
      <c r="F16" s="41"/>
    </row>
    <row r="17" spans="1:7" ht="16.05" hidden="1" customHeight="1" x14ac:dyDescent="0.3">
      <c r="A17" s="42" t="s">
        <v>11</v>
      </c>
      <c r="B17" s="43"/>
      <c r="C17" s="39"/>
      <c r="D17" s="40"/>
      <c r="E17" s="40"/>
      <c r="F17" s="41"/>
    </row>
    <row r="18" spans="1:7" ht="16.05" hidden="1" customHeight="1" x14ac:dyDescent="0.3">
      <c r="A18" s="42" t="s">
        <v>12</v>
      </c>
      <c r="B18" s="43"/>
      <c r="C18" s="39"/>
      <c r="D18" s="40"/>
      <c r="E18" s="40"/>
      <c r="F18" s="41"/>
    </row>
    <row r="19" spans="1:7" ht="48" hidden="1" customHeight="1" x14ac:dyDescent="0.3">
      <c r="A19" s="42" t="s">
        <v>13</v>
      </c>
      <c r="B19" s="43"/>
      <c r="C19" s="39"/>
      <c r="D19" s="40"/>
      <c r="E19" s="40"/>
      <c r="F19" s="41"/>
    </row>
    <row r="20" spans="1:7" ht="55.05" hidden="1" customHeight="1" x14ac:dyDescent="0.3">
      <c r="A20" s="42" t="s">
        <v>14</v>
      </c>
      <c r="B20" s="43"/>
      <c r="C20" s="39"/>
      <c r="D20" s="40"/>
      <c r="E20" s="40"/>
      <c r="F20" s="41"/>
    </row>
    <row r="21" spans="1:7" ht="70.95" hidden="1" customHeight="1" x14ac:dyDescent="0.3">
      <c r="A21" s="44" t="s">
        <v>15</v>
      </c>
      <c r="B21" s="45"/>
      <c r="C21" s="50"/>
      <c r="D21" s="51"/>
      <c r="E21" s="51"/>
      <c r="F21" s="51"/>
      <c r="G21" s="33" t="str">
        <f>IF((SUMPRODUCT(--(C21=""))&gt;0), "Privaloma užpildyti, kai taikomi pašalinimo pagrindai", "")</f>
        <v>Privaloma užpildyti, kai taikomi pašalinimo pagrindai</v>
      </c>
    </row>
    <row r="22" spans="1:7" ht="18" hidden="1" customHeight="1" x14ac:dyDescent="0.3">
      <c r="A22" s="4"/>
      <c r="B22" s="4"/>
      <c r="C22" s="5"/>
      <c r="D22" s="5"/>
      <c r="E22" s="5"/>
      <c r="F22" s="5"/>
    </row>
    <row r="23" spans="1:7" hidden="1" x14ac:dyDescent="0.3">
      <c r="A23" s="53" t="s">
        <v>16</v>
      </c>
      <c r="B23" s="38"/>
      <c r="C23" s="38"/>
      <c r="D23" s="38"/>
      <c r="E23" s="38"/>
      <c r="F23" s="38"/>
    </row>
    <row r="24" spans="1:7" hidden="1" x14ac:dyDescent="0.3">
      <c r="A24" s="38" t="s">
        <v>17</v>
      </c>
      <c r="B24" s="38"/>
      <c r="C24" s="38"/>
      <c r="D24" s="38"/>
      <c r="E24" s="38"/>
      <c r="F24" s="38"/>
    </row>
    <row r="25" spans="1:7" hidden="1" x14ac:dyDescent="0.3">
      <c r="A25" s="38" t="s">
        <v>18</v>
      </c>
      <c r="B25" s="38"/>
      <c r="C25" s="38"/>
      <c r="D25" s="38"/>
      <c r="E25" s="38"/>
      <c r="F25" s="38"/>
    </row>
    <row r="26" spans="1:7" hidden="1" x14ac:dyDescent="0.3">
      <c r="A26" s="38" t="s">
        <v>19</v>
      </c>
      <c r="B26" s="38"/>
      <c r="C26" s="38"/>
      <c r="D26" s="38"/>
      <c r="E26" s="38"/>
      <c r="F26" s="38"/>
    </row>
    <row r="27" spans="1:7" hidden="1" x14ac:dyDescent="0.3">
      <c r="A27" s="38" t="s">
        <v>20</v>
      </c>
      <c r="B27" s="38"/>
      <c r="C27" s="38"/>
      <c r="D27" s="38"/>
      <c r="E27" s="38"/>
      <c r="F27" s="38"/>
    </row>
    <row r="28" spans="1:7" ht="31.95" hidden="1" customHeight="1" x14ac:dyDescent="0.3">
      <c r="A28" s="46" t="s">
        <v>21</v>
      </c>
      <c r="B28" s="38"/>
      <c r="C28" s="38"/>
      <c r="D28" s="38"/>
      <c r="E28" s="38"/>
      <c r="F28" s="38"/>
    </row>
    <row r="29" spans="1:7" hidden="1" x14ac:dyDescent="0.3">
      <c r="A29" s="38" t="s">
        <v>22</v>
      </c>
      <c r="B29" s="38"/>
      <c r="C29" s="38"/>
      <c r="D29" s="38"/>
      <c r="E29" s="38"/>
      <c r="F29" s="38"/>
    </row>
    <row r="30" spans="1:7" x14ac:dyDescent="0.3">
      <c r="A30" s="23" t="s">
        <v>73</v>
      </c>
      <c r="D30" s="13"/>
    </row>
    <row r="31" spans="1:7" x14ac:dyDescent="0.3">
      <c r="A31" s="23" t="s">
        <v>74</v>
      </c>
    </row>
    <row r="34" spans="1:8" x14ac:dyDescent="0.3">
      <c r="A34" s="12" t="s">
        <v>38</v>
      </c>
      <c r="B34" s="28" t="s">
        <v>39</v>
      </c>
    </row>
    <row r="36" spans="1:8" x14ac:dyDescent="0.3">
      <c r="A36" s="12" t="s">
        <v>23</v>
      </c>
    </row>
    <row r="37" spans="1:8" s="25" customFormat="1" ht="100.8" x14ac:dyDescent="0.3">
      <c r="A37" s="24" t="s">
        <v>24</v>
      </c>
      <c r="B37" s="29" t="s">
        <v>25</v>
      </c>
      <c r="C37" s="24" t="s">
        <v>26</v>
      </c>
      <c r="D37" s="24" t="s">
        <v>27</v>
      </c>
      <c r="E37" s="24" t="s">
        <v>28</v>
      </c>
      <c r="F37" s="24" t="s">
        <v>29</v>
      </c>
      <c r="G37" s="29" t="s">
        <v>30</v>
      </c>
      <c r="H37" s="29" t="s">
        <v>31</v>
      </c>
    </row>
    <row r="38" spans="1:8" x14ac:dyDescent="0.3">
      <c r="A38" s="14" t="s">
        <v>40</v>
      </c>
      <c r="B38" s="30" t="s">
        <v>41</v>
      </c>
      <c r="C38" s="15"/>
      <c r="D38" s="15"/>
      <c r="E38" s="15"/>
      <c r="F38" s="15"/>
      <c r="G38" s="31"/>
      <c r="H38" s="31"/>
    </row>
    <row r="39" spans="1:8" ht="72" x14ac:dyDescent="0.3">
      <c r="A39" s="15" t="s">
        <v>42</v>
      </c>
      <c r="B39" s="31" t="s">
        <v>41</v>
      </c>
      <c r="C39" s="32">
        <v>700</v>
      </c>
      <c r="D39" s="32" t="s">
        <v>32</v>
      </c>
      <c r="E39" s="16">
        <v>0.9</v>
      </c>
      <c r="F39" s="15">
        <f>IF(ISBLANK(E39),"", PRODUCT(C39,E39))</f>
        <v>630</v>
      </c>
      <c r="G39" s="35" t="s">
        <v>75</v>
      </c>
      <c r="H39" s="31"/>
    </row>
    <row r="40" spans="1:8" x14ac:dyDescent="0.3">
      <c r="A40" s="15" t="s">
        <v>43</v>
      </c>
      <c r="B40" s="31" t="s">
        <v>37</v>
      </c>
      <c r="C40" s="32"/>
      <c r="D40" s="32"/>
      <c r="E40" s="15"/>
      <c r="F40" s="15"/>
      <c r="G40" s="31"/>
      <c r="H40" s="34" t="s">
        <v>37</v>
      </c>
    </row>
    <row r="41" spans="1:8" ht="43.2" x14ac:dyDescent="0.3">
      <c r="A41" s="15" t="s">
        <v>44</v>
      </c>
      <c r="B41" s="31" t="s">
        <v>45</v>
      </c>
      <c r="C41" s="15"/>
      <c r="D41" s="15"/>
      <c r="E41" s="15"/>
      <c r="F41" s="15"/>
      <c r="G41" s="31"/>
      <c r="H41" s="35" t="s">
        <v>45</v>
      </c>
    </row>
    <row r="42" spans="1:8" ht="57.6" x14ac:dyDescent="0.3">
      <c r="A42" s="15" t="s">
        <v>46</v>
      </c>
      <c r="B42" s="31" t="s">
        <v>47</v>
      </c>
      <c r="C42" s="15"/>
      <c r="D42" s="15"/>
      <c r="E42" s="15"/>
      <c r="F42" s="15"/>
      <c r="G42" s="31"/>
      <c r="H42" s="35" t="s">
        <v>47</v>
      </c>
    </row>
    <row r="43" spans="1:8" ht="28.8" x14ac:dyDescent="0.3">
      <c r="A43" s="15" t="s">
        <v>48</v>
      </c>
      <c r="B43" s="31" t="s">
        <v>49</v>
      </c>
      <c r="C43" s="15"/>
      <c r="D43" s="15"/>
      <c r="E43" s="15"/>
      <c r="F43" s="15"/>
      <c r="G43" s="31"/>
      <c r="H43" s="35" t="s">
        <v>49</v>
      </c>
    </row>
    <row r="44" spans="1:8" x14ac:dyDescent="0.3">
      <c r="E44" s="14" t="s">
        <v>33</v>
      </c>
      <c r="F44" s="14">
        <f>IF((COUNT(C39:C43)&lt;&gt;COUNT(F39:F43)),"", ROUND(SUM(F39:F43),2))</f>
        <v>630</v>
      </c>
      <c r="G44" s="33" t="str">
        <f>IF((COUNT(C39:C43)&lt;&gt;COUNT(F39:F43)),"Neužpildytos visų objektų kainos", "")</f>
        <v/>
      </c>
    </row>
    <row r="45" spans="1:8" x14ac:dyDescent="0.3">
      <c r="C45" s="14" t="s">
        <v>34</v>
      </c>
      <c r="D45" s="17">
        <v>5</v>
      </c>
      <c r="E45" s="14" t="s">
        <v>35</v>
      </c>
      <c r="F45" s="14">
        <f>IF(OR(F44="",D45=""),"", ROUND(PRODUCT(D45,F44)/100,2))</f>
        <v>31.5</v>
      </c>
      <c r="G45" s="33" t="str">
        <f>IF(D45="", "Nurodykite taikomą PVM dydį", "")</f>
        <v/>
      </c>
    </row>
    <row r="46" spans="1:8" x14ac:dyDescent="0.3">
      <c r="E46" s="14" t="s">
        <v>36</v>
      </c>
      <c r="F46" s="14">
        <f>IF(ISBLANK(F45), "", ROUND(SUM(F44:F45),2))</f>
        <v>661.5</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4" workbookViewId="0">
      <selection activeCell="E53" sqref="E53:J53"/>
    </sheetView>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54" t="s">
        <v>50</v>
      </c>
      <c r="B2" s="38"/>
      <c r="C2" s="38"/>
      <c r="D2" s="38"/>
      <c r="E2" s="38"/>
      <c r="F2" s="38"/>
      <c r="G2" s="38"/>
      <c r="H2" s="38"/>
      <c r="I2" s="38"/>
      <c r="J2" s="38"/>
      <c r="K2" s="38"/>
    </row>
    <row r="3" spans="1:11" x14ac:dyDescent="0.3">
      <c r="A3" s="38"/>
      <c r="B3" s="38"/>
      <c r="C3" s="38"/>
      <c r="D3" s="38"/>
      <c r="E3" s="38"/>
      <c r="F3" s="38"/>
      <c r="G3" s="38"/>
      <c r="H3" s="38"/>
      <c r="I3" s="38"/>
      <c r="J3" s="38"/>
      <c r="K3" s="38"/>
    </row>
    <row r="4" spans="1:11" ht="16.05" customHeight="1" thickBot="1" x14ac:dyDescent="0.35">
      <c r="A4" s="6"/>
      <c r="B4" s="6"/>
      <c r="C4" s="6"/>
      <c r="D4" s="6"/>
      <c r="E4" s="6"/>
      <c r="F4" s="6"/>
      <c r="G4" s="6"/>
      <c r="H4" s="6"/>
      <c r="I4" s="6"/>
      <c r="J4" s="6"/>
    </row>
    <row r="5" spans="1:11" ht="48" customHeight="1" x14ac:dyDescent="0.3">
      <c r="A5" s="78" t="s">
        <v>51</v>
      </c>
      <c r="B5" s="65"/>
      <c r="C5" s="63" t="s">
        <v>52</v>
      </c>
      <c r="D5" s="64"/>
      <c r="E5" s="65"/>
      <c r="F5" s="63" t="s">
        <v>53</v>
      </c>
      <c r="G5" s="64"/>
      <c r="H5" s="65"/>
      <c r="I5" s="63" t="s">
        <v>54</v>
      </c>
      <c r="J5" s="65"/>
      <c r="K5" s="8" t="s">
        <v>55</v>
      </c>
    </row>
    <row r="6" spans="1:11" ht="49.05" customHeight="1" x14ac:dyDescent="0.3">
      <c r="A6" s="57"/>
      <c r="B6" s="43"/>
      <c r="C6" s="58"/>
      <c r="D6" s="56"/>
      <c r="E6" s="43"/>
      <c r="F6" s="58"/>
      <c r="G6" s="56"/>
      <c r="H6" s="43"/>
      <c r="I6" s="58"/>
      <c r="J6" s="43"/>
      <c r="K6" s="18"/>
    </row>
    <row r="7" spans="1:11" ht="49.05" customHeight="1" x14ac:dyDescent="0.3">
      <c r="A7" s="57"/>
      <c r="B7" s="43"/>
      <c r="C7" s="58"/>
      <c r="D7" s="56"/>
      <c r="E7" s="43"/>
      <c r="F7" s="58"/>
      <c r="G7" s="56"/>
      <c r="H7" s="43"/>
      <c r="I7" s="58"/>
      <c r="J7" s="43"/>
      <c r="K7" s="18"/>
    </row>
    <row r="8" spans="1:11" ht="49.05" customHeight="1" x14ac:dyDescent="0.3">
      <c r="A8" s="57"/>
      <c r="B8" s="43"/>
      <c r="C8" s="58"/>
      <c r="D8" s="56"/>
      <c r="E8" s="43"/>
      <c r="F8" s="58"/>
      <c r="G8" s="56"/>
      <c r="H8" s="43"/>
      <c r="I8" s="58"/>
      <c r="J8" s="43"/>
      <c r="K8" s="18"/>
    </row>
    <row r="9" spans="1:11" ht="49.05" customHeight="1" x14ac:dyDescent="0.3">
      <c r="A9" s="57"/>
      <c r="B9" s="43"/>
      <c r="C9" s="58"/>
      <c r="D9" s="56"/>
      <c r="E9" s="43"/>
      <c r="F9" s="58"/>
      <c r="G9" s="56"/>
      <c r="H9" s="43"/>
      <c r="I9" s="58"/>
      <c r="J9" s="43"/>
      <c r="K9" s="18"/>
    </row>
    <row r="10" spans="1:11" ht="49.05" customHeight="1" x14ac:dyDescent="0.3">
      <c r="A10" s="57"/>
      <c r="B10" s="43"/>
      <c r="C10" s="58"/>
      <c r="D10" s="56"/>
      <c r="E10" s="43"/>
      <c r="F10" s="58"/>
      <c r="G10" s="56"/>
      <c r="H10" s="43"/>
      <c r="I10" s="58"/>
      <c r="J10" s="43"/>
      <c r="K10" s="18"/>
    </row>
    <row r="11" spans="1:11" ht="49.05" customHeight="1" x14ac:dyDescent="0.3">
      <c r="A11" s="57"/>
      <c r="B11" s="43"/>
      <c r="C11" s="58"/>
      <c r="D11" s="56"/>
      <c r="E11" s="43"/>
      <c r="F11" s="58"/>
      <c r="G11" s="56"/>
      <c r="H11" s="43"/>
      <c r="I11" s="58"/>
      <c r="J11" s="43"/>
      <c r="K11" s="18"/>
    </row>
    <row r="12" spans="1:11" ht="49.05" customHeight="1" x14ac:dyDescent="0.3">
      <c r="A12" s="57"/>
      <c r="B12" s="43"/>
      <c r="C12" s="58"/>
      <c r="D12" s="56"/>
      <c r="E12" s="43"/>
      <c r="F12" s="58"/>
      <c r="G12" s="56"/>
      <c r="H12" s="43"/>
      <c r="I12" s="58"/>
      <c r="J12" s="43"/>
      <c r="K12" s="18"/>
    </row>
    <row r="13" spans="1:11" ht="49.05" customHeight="1" x14ac:dyDescent="0.3">
      <c r="A13" s="57"/>
      <c r="B13" s="43"/>
      <c r="C13" s="58"/>
      <c r="D13" s="56"/>
      <c r="E13" s="43"/>
      <c r="F13" s="58"/>
      <c r="G13" s="56"/>
      <c r="H13" s="43"/>
      <c r="I13" s="58"/>
      <c r="J13" s="43"/>
      <c r="K13" s="18"/>
    </row>
    <row r="14" spans="1:11" ht="49.05" customHeight="1" x14ac:dyDescent="0.3">
      <c r="A14" s="57"/>
      <c r="B14" s="43"/>
      <c r="C14" s="58"/>
      <c r="D14" s="56"/>
      <c r="E14" s="43"/>
      <c r="F14" s="58"/>
      <c r="G14" s="56"/>
      <c r="H14" s="43"/>
      <c r="I14" s="58"/>
      <c r="J14" s="43"/>
      <c r="K14" s="18"/>
    </row>
    <row r="15" spans="1:11" ht="48" customHeight="1" thickBot="1" x14ac:dyDescent="0.35">
      <c r="A15" s="83"/>
      <c r="B15" s="72"/>
      <c r="C15" s="77"/>
      <c r="D15" s="71"/>
      <c r="E15" s="72"/>
      <c r="F15" s="77"/>
      <c r="G15" s="71"/>
      <c r="H15" s="72"/>
      <c r="I15" s="77"/>
      <c r="J15" s="72"/>
      <c r="K15" s="19"/>
    </row>
    <row r="16" spans="1:11" ht="19.05" customHeight="1" x14ac:dyDescent="0.3">
      <c r="A16" s="9"/>
      <c r="B16" s="9"/>
      <c r="C16" s="9"/>
      <c r="D16" s="9"/>
      <c r="E16" s="9"/>
      <c r="F16" s="9"/>
      <c r="G16" s="9"/>
      <c r="H16" s="9"/>
      <c r="I16" s="9"/>
      <c r="J16" s="9"/>
      <c r="K16" s="10"/>
    </row>
    <row r="17" spans="1:11" ht="49.05" customHeight="1" x14ac:dyDescent="0.3">
      <c r="A17" s="67" t="s">
        <v>56</v>
      </c>
      <c r="B17" s="38"/>
      <c r="C17" s="38"/>
      <c r="D17" s="38"/>
      <c r="E17" s="38"/>
      <c r="F17" s="38"/>
      <c r="G17" s="38"/>
      <c r="H17" s="38"/>
      <c r="I17" s="38"/>
      <c r="J17" s="38"/>
      <c r="K17" s="38"/>
    </row>
    <row r="18" spans="1:11" ht="16.05" customHeight="1" thickBot="1" x14ac:dyDescent="0.35">
      <c r="A18" s="9"/>
      <c r="B18" s="9"/>
      <c r="C18" s="9"/>
      <c r="D18" s="9"/>
      <c r="E18" s="9"/>
      <c r="F18" s="9"/>
      <c r="G18" s="9"/>
      <c r="H18" s="9"/>
      <c r="I18" s="9"/>
      <c r="J18" s="9"/>
      <c r="K18" s="10"/>
    </row>
    <row r="19" spans="1:11" ht="49.05" customHeight="1" x14ac:dyDescent="0.3">
      <c r="A19" s="78" t="s">
        <v>25</v>
      </c>
      <c r="B19" s="65"/>
      <c r="C19" s="63" t="s">
        <v>52</v>
      </c>
      <c r="D19" s="64"/>
      <c r="E19" s="65"/>
      <c r="F19" s="63" t="s">
        <v>57</v>
      </c>
      <c r="G19" s="64"/>
      <c r="H19" s="65"/>
      <c r="I19" s="81" t="s">
        <v>54</v>
      </c>
      <c r="J19" s="82"/>
      <c r="K19" s="10"/>
    </row>
    <row r="20" spans="1:11" ht="49.05" customHeight="1" x14ac:dyDescent="0.3">
      <c r="A20" s="57"/>
      <c r="B20" s="43"/>
      <c r="C20" s="58"/>
      <c r="D20" s="56"/>
      <c r="E20" s="43"/>
      <c r="F20" s="58"/>
      <c r="G20" s="56"/>
      <c r="H20" s="43"/>
      <c r="I20" s="62"/>
      <c r="J20" s="61"/>
      <c r="K20" s="10"/>
    </row>
    <row r="21" spans="1:11" ht="49.05" customHeight="1" x14ac:dyDescent="0.3">
      <c r="A21" s="57"/>
      <c r="B21" s="43"/>
      <c r="C21" s="58"/>
      <c r="D21" s="56"/>
      <c r="E21" s="43"/>
      <c r="F21" s="58"/>
      <c r="G21" s="56"/>
      <c r="H21" s="43"/>
      <c r="I21" s="62"/>
      <c r="J21" s="61"/>
      <c r="K21" s="10"/>
    </row>
    <row r="22" spans="1:11" ht="49.05" customHeight="1" x14ac:dyDescent="0.3">
      <c r="A22" s="57"/>
      <c r="B22" s="43"/>
      <c r="C22" s="58"/>
      <c r="D22" s="56"/>
      <c r="E22" s="43"/>
      <c r="F22" s="58"/>
      <c r="G22" s="56"/>
      <c r="H22" s="43"/>
      <c r="I22" s="62"/>
      <c r="J22" s="61"/>
      <c r="K22" s="10"/>
    </row>
    <row r="23" spans="1:11" ht="49.05" customHeight="1" x14ac:dyDescent="0.3">
      <c r="A23" s="57"/>
      <c r="B23" s="43"/>
      <c r="C23" s="58"/>
      <c r="D23" s="56"/>
      <c r="E23" s="43"/>
      <c r="F23" s="58"/>
      <c r="G23" s="56"/>
      <c r="H23" s="43"/>
      <c r="I23" s="62"/>
      <c r="J23" s="61"/>
      <c r="K23" s="10"/>
    </row>
    <row r="24" spans="1:11" ht="49.05" customHeight="1" x14ac:dyDescent="0.3">
      <c r="A24" s="57"/>
      <c r="B24" s="43"/>
      <c r="C24" s="58"/>
      <c r="D24" s="56"/>
      <c r="E24" s="43"/>
      <c r="F24" s="58"/>
      <c r="G24" s="56"/>
      <c r="H24" s="43"/>
      <c r="I24" s="62"/>
      <c r="J24" s="61"/>
      <c r="K24" s="10"/>
    </row>
    <row r="25" spans="1:11" ht="49.05" customHeight="1" x14ac:dyDescent="0.3">
      <c r="A25" s="57"/>
      <c r="B25" s="43"/>
      <c r="C25" s="58"/>
      <c r="D25" s="56"/>
      <c r="E25" s="43"/>
      <c r="F25" s="58"/>
      <c r="G25" s="56"/>
      <c r="H25" s="43"/>
      <c r="I25" s="62"/>
      <c r="J25" s="61"/>
      <c r="K25" s="10"/>
    </row>
    <row r="26" spans="1:11" ht="49.05" customHeight="1" x14ac:dyDescent="0.3">
      <c r="A26" s="57"/>
      <c r="B26" s="43"/>
      <c r="C26" s="58"/>
      <c r="D26" s="56"/>
      <c r="E26" s="43"/>
      <c r="F26" s="58"/>
      <c r="G26" s="56"/>
      <c r="H26" s="43"/>
      <c r="I26" s="62"/>
      <c r="J26" s="61"/>
      <c r="K26" s="10"/>
    </row>
    <row r="27" spans="1:11" ht="49.05" customHeight="1" x14ac:dyDescent="0.3">
      <c r="A27" s="57"/>
      <c r="B27" s="43"/>
      <c r="C27" s="58"/>
      <c r="D27" s="56"/>
      <c r="E27" s="43"/>
      <c r="F27" s="58"/>
      <c r="G27" s="56"/>
      <c r="H27" s="43"/>
      <c r="I27" s="62"/>
      <c r="J27" s="61"/>
      <c r="K27" s="10"/>
    </row>
    <row r="28" spans="1:11" ht="49.05" customHeight="1" x14ac:dyDescent="0.3">
      <c r="A28" s="57"/>
      <c r="B28" s="43"/>
      <c r="C28" s="58"/>
      <c r="D28" s="56"/>
      <c r="E28" s="43"/>
      <c r="F28" s="58"/>
      <c r="G28" s="56"/>
      <c r="H28" s="43"/>
      <c r="I28" s="62"/>
      <c r="J28" s="61"/>
      <c r="K28" s="10"/>
    </row>
    <row r="29" spans="1:11" ht="49.05" customHeight="1" x14ac:dyDescent="0.3">
      <c r="A29" s="57"/>
      <c r="B29" s="43"/>
      <c r="C29" s="58"/>
      <c r="D29" s="56"/>
      <c r="E29" s="43"/>
      <c r="F29" s="58"/>
      <c r="G29" s="56"/>
      <c r="H29" s="43"/>
      <c r="I29" s="62"/>
      <c r="J29" s="61"/>
      <c r="K29" s="10"/>
    </row>
    <row r="31" spans="1:11" ht="33" customHeight="1" x14ac:dyDescent="0.3">
      <c r="A31" s="69"/>
      <c r="B31" s="38"/>
      <c r="C31" s="38"/>
      <c r="D31" s="38"/>
      <c r="E31" s="38"/>
      <c r="F31" s="38"/>
      <c r="G31" s="38"/>
      <c r="H31" s="38"/>
      <c r="I31" s="38"/>
      <c r="J31" s="38"/>
    </row>
    <row r="33" spans="1:10" ht="16.05" customHeight="1" x14ac:dyDescent="0.3">
      <c r="A33" s="80" t="s">
        <v>58</v>
      </c>
      <c r="B33" s="38"/>
      <c r="C33" s="38"/>
      <c r="D33" s="38"/>
      <c r="E33" s="38"/>
      <c r="F33" s="38"/>
      <c r="G33" s="38"/>
      <c r="H33" s="38"/>
      <c r="I33" s="38"/>
      <c r="J33" s="38"/>
    </row>
    <row r="34" spans="1:10" ht="16.05" customHeight="1" thickBot="1" x14ac:dyDescent="0.35"/>
    <row r="35" spans="1:10" ht="16.05" customHeight="1" x14ac:dyDescent="0.3">
      <c r="A35" s="7" t="s">
        <v>24</v>
      </c>
      <c r="B35" s="84" t="s">
        <v>59</v>
      </c>
      <c r="C35" s="64"/>
      <c r="D35" s="64"/>
      <c r="E35" s="64"/>
      <c r="F35" s="64"/>
      <c r="G35" s="65"/>
      <c r="H35" s="85" t="s">
        <v>60</v>
      </c>
      <c r="I35" s="64"/>
      <c r="J35" s="82"/>
    </row>
    <row r="36" spans="1:10" ht="48" customHeight="1" x14ac:dyDescent="0.3">
      <c r="A36" s="20" t="s">
        <v>61</v>
      </c>
      <c r="B36" s="59" t="s">
        <v>62</v>
      </c>
      <c r="C36" s="56"/>
      <c r="D36" s="56"/>
      <c r="E36" s="56"/>
      <c r="F36" s="56"/>
      <c r="G36" s="43"/>
      <c r="H36" s="60" t="s">
        <v>79</v>
      </c>
      <c r="I36" s="56"/>
      <c r="J36" s="61"/>
    </row>
    <row r="37" spans="1:10" ht="48" customHeight="1" x14ac:dyDescent="0.3">
      <c r="A37" s="20" t="s">
        <v>63</v>
      </c>
      <c r="B37" s="59" t="s">
        <v>64</v>
      </c>
      <c r="C37" s="56"/>
      <c r="D37" s="56"/>
      <c r="E37" s="56"/>
      <c r="F37" s="56"/>
      <c r="G37" s="43"/>
      <c r="H37" s="60" t="s">
        <v>80</v>
      </c>
      <c r="I37" s="56"/>
      <c r="J37" s="61"/>
    </row>
    <row r="38" spans="1:10" ht="48" customHeight="1" x14ac:dyDescent="0.3">
      <c r="A38" s="20" t="s">
        <v>65</v>
      </c>
      <c r="B38" s="59" t="s">
        <v>66</v>
      </c>
      <c r="C38" s="56"/>
      <c r="D38" s="56"/>
      <c r="E38" s="56"/>
      <c r="F38" s="56"/>
      <c r="G38" s="43"/>
      <c r="H38" s="60" t="s">
        <v>79</v>
      </c>
      <c r="I38" s="56"/>
      <c r="J38" s="61"/>
    </row>
    <row r="39" spans="1:10" ht="48" customHeight="1" x14ac:dyDescent="0.3">
      <c r="A39" s="20" t="s">
        <v>67</v>
      </c>
      <c r="B39" s="59" t="s">
        <v>68</v>
      </c>
      <c r="C39" s="56"/>
      <c r="D39" s="56"/>
      <c r="E39" s="56"/>
      <c r="F39" s="56"/>
      <c r="G39" s="43"/>
      <c r="H39" s="60" t="s">
        <v>80</v>
      </c>
      <c r="I39" s="56"/>
      <c r="J39" s="61"/>
    </row>
    <row r="40" spans="1:10" ht="48" customHeight="1" x14ac:dyDescent="0.3">
      <c r="A40" s="21">
        <v>5</v>
      </c>
      <c r="B40" s="68" t="s">
        <v>81</v>
      </c>
      <c r="C40" s="56"/>
      <c r="D40" s="56"/>
      <c r="E40" s="56"/>
      <c r="F40" s="56"/>
      <c r="G40" s="43"/>
      <c r="H40" s="60" t="s">
        <v>80</v>
      </c>
      <c r="I40" s="56"/>
      <c r="J40" s="61"/>
    </row>
    <row r="41" spans="1:10" ht="48" customHeight="1" x14ac:dyDescent="0.3">
      <c r="A41" s="21"/>
      <c r="B41" s="55"/>
      <c r="C41" s="56"/>
      <c r="D41" s="56"/>
      <c r="E41" s="56"/>
      <c r="F41" s="56"/>
      <c r="G41" s="43"/>
      <c r="H41" s="66"/>
      <c r="I41" s="56"/>
      <c r="J41" s="61"/>
    </row>
    <row r="42" spans="1:10" ht="48" customHeight="1" x14ac:dyDescent="0.3">
      <c r="A42" s="21"/>
      <c r="B42" s="55"/>
      <c r="C42" s="56"/>
      <c r="D42" s="56"/>
      <c r="E42" s="56"/>
      <c r="F42" s="56"/>
      <c r="G42" s="43"/>
      <c r="H42" s="66"/>
      <c r="I42" s="56"/>
      <c r="J42" s="61"/>
    </row>
    <row r="43" spans="1:10" ht="48" customHeight="1" x14ac:dyDescent="0.3">
      <c r="A43" s="21"/>
      <c r="B43" s="55"/>
      <c r="C43" s="56"/>
      <c r="D43" s="56"/>
      <c r="E43" s="56"/>
      <c r="F43" s="56"/>
      <c r="G43" s="43"/>
      <c r="H43" s="66"/>
      <c r="I43" s="56"/>
      <c r="J43" s="61"/>
    </row>
    <row r="44" spans="1:10" ht="48" customHeight="1" x14ac:dyDescent="0.3">
      <c r="A44" s="21"/>
      <c r="B44" s="55"/>
      <c r="C44" s="56"/>
      <c r="D44" s="56"/>
      <c r="E44" s="56"/>
      <c r="F44" s="56"/>
      <c r="G44" s="43"/>
      <c r="H44" s="66"/>
      <c r="I44" s="56"/>
      <c r="J44" s="61"/>
    </row>
    <row r="45" spans="1:10" ht="48" customHeight="1" x14ac:dyDescent="0.3">
      <c r="A45" s="21"/>
      <c r="B45" s="55"/>
      <c r="C45" s="56"/>
      <c r="D45" s="56"/>
      <c r="E45" s="56"/>
      <c r="F45" s="56"/>
      <c r="G45" s="43"/>
      <c r="H45" s="66"/>
      <c r="I45" s="56"/>
      <c r="J45" s="61"/>
    </row>
    <row r="46" spans="1:10" ht="49.05" customHeight="1" thickBot="1" x14ac:dyDescent="0.35">
      <c r="A46" s="22"/>
      <c r="B46" s="70"/>
      <c r="C46" s="71"/>
      <c r="D46" s="71"/>
      <c r="E46" s="71"/>
      <c r="F46" s="71"/>
      <c r="G46" s="72"/>
      <c r="H46" s="73"/>
      <c r="I46" s="74"/>
      <c r="J46" s="75"/>
    </row>
    <row r="48" spans="1:10" ht="102" customHeight="1" x14ac:dyDescent="0.3">
      <c r="A48" s="69" t="s">
        <v>69</v>
      </c>
      <c r="B48" s="38"/>
      <c r="C48" s="38"/>
      <c r="D48" s="38"/>
      <c r="E48" s="38"/>
      <c r="F48" s="38"/>
      <c r="G48" s="38"/>
      <c r="H48" s="38"/>
      <c r="I48" s="38"/>
      <c r="J48" s="38"/>
    </row>
    <row r="51" spans="1:10" x14ac:dyDescent="0.3">
      <c r="A51" s="76" t="s">
        <v>70</v>
      </c>
      <c r="B51" s="38"/>
      <c r="C51" s="38"/>
      <c r="D51" s="38"/>
      <c r="E51" s="79" t="s">
        <v>82</v>
      </c>
      <c r="F51" s="38"/>
      <c r="G51" s="38"/>
      <c r="H51" s="38"/>
      <c r="I51" s="38"/>
      <c r="J51" s="38"/>
    </row>
    <row r="53" spans="1:10" x14ac:dyDescent="0.3">
      <c r="A53" s="76" t="s">
        <v>71</v>
      </c>
      <c r="B53" s="38"/>
      <c r="C53" s="38"/>
      <c r="D53" s="38"/>
      <c r="E53" s="79" t="s">
        <v>83</v>
      </c>
      <c r="F53" s="38"/>
      <c r="G53" s="38"/>
      <c r="H53" s="38"/>
      <c r="I53" s="38"/>
      <c r="J53" s="38"/>
    </row>
    <row r="100" spans="1:1" ht="15.6" x14ac:dyDescent="0.3">
      <c r="A100" t="s">
        <v>72</v>
      </c>
    </row>
  </sheetData>
  <sheetProtection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CFA8735753D34DA9EE10F8DFB36D64" ma:contentTypeVersion="19" ma:contentTypeDescription="Create a new document." ma:contentTypeScope="" ma:versionID="d1aa88862ea09e1b80947bc5e0191d55">
  <xsd:schema xmlns:xsd="http://www.w3.org/2001/XMLSchema" xmlns:xs="http://www.w3.org/2001/XMLSchema" xmlns:p="http://schemas.microsoft.com/office/2006/metadata/properties" xmlns:ns2="a511c05a-1ba1-4532-8ab5-d3c84efe769a" xmlns:ns3="f333e39f-fcba-4210-b53b-a001afe1f638" targetNamespace="http://schemas.microsoft.com/office/2006/metadata/properties" ma:root="true" ma:fieldsID="a929bcf1f21d2c5f940b2eda34b1fc90" ns2:_="" ns3:_="">
    <xsd:import namespace="a511c05a-1ba1-4532-8ab5-d3c84efe769a"/>
    <xsd:import namespace="f333e39f-fcba-4210-b53b-a001afe1f63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element ref="ns3:MediaServiceSearchProperties" minOccurs="0"/>
                <xsd:element ref="ns3:MediaServiceObjectDetectorVersion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11c05a-1ba1-4532-8ab5-d3c84efe769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1dd2b28-09c1-4ba6-8107-de34d9cab6f4}" ma:internalName="TaxCatchAll" ma:showField="CatchAllData" ma:web="a511c05a-1ba1-4532-8ab5-d3c84efe76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333e39f-fcba-4210-b53b-a001afe1f63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678cdd1-2fdc-4195-9709-979632e64614"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33e39f-fcba-4210-b53b-a001afe1f638">
      <Terms xmlns="http://schemas.microsoft.com/office/infopath/2007/PartnerControls"/>
    </lcf76f155ced4ddcb4097134ff3c332f>
    <TaxCatchAll xmlns="a511c05a-1ba1-4532-8ab5-d3c84efe769a" xsi:nil="true"/>
  </documentManagement>
</p:properties>
</file>

<file path=customXml/itemProps1.xml><?xml version="1.0" encoding="utf-8"?>
<ds:datastoreItem xmlns:ds="http://schemas.openxmlformats.org/officeDocument/2006/customXml" ds:itemID="{42F76A7B-3CE6-4AD0-B3B0-E7CBE0E012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11c05a-1ba1-4532-8ab5-d3c84efe769a"/>
    <ds:schemaRef ds:uri="f333e39f-fcba-4210-b53b-a001afe1f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C10D0E-9173-40E6-855F-77B8EDDF93FE}">
  <ds:schemaRefs>
    <ds:schemaRef ds:uri="http://schemas.microsoft.com/sharepoint/v3/contenttype/forms"/>
  </ds:schemaRefs>
</ds:datastoreItem>
</file>

<file path=customXml/itemProps3.xml><?xml version="1.0" encoding="utf-8"?>
<ds:datastoreItem xmlns:ds="http://schemas.openxmlformats.org/officeDocument/2006/customXml" ds:itemID="{5A8DCF5C-44FB-4033-9E49-D9032E2F9FAD}">
  <ds:schemaRefs>
    <ds:schemaRef ds:uri="http://schemas.microsoft.com/office/2006/metadata/properties"/>
    <ds:schemaRef ds:uri="http://schemas.microsoft.com/office/infopath/2007/PartnerControls"/>
    <ds:schemaRef ds:uri="f333e39f-fcba-4210-b53b-a001afe1f638"/>
    <ds:schemaRef ds:uri="a511c05a-1ba1-4532-8ab5-d3c84efe76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Jurga Kuzmaitė</cp:lastModifiedBy>
  <dcterms:created xsi:type="dcterms:W3CDTF">2023-04-04T12:16:45Z</dcterms:created>
  <dcterms:modified xsi:type="dcterms:W3CDTF">2026-01-28T12:18:07Z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0x010100CACFA8735753D34DA9EE10F8DFB36D64</vt:lpwstr>
  </property>
  <property fmtid="{D5CDD505-2E9C-101B-9397-08002B2CF9AE}" pid="3" name="MediaServiceImageTags">
    <vt:lpwstr/>
  </property>
</Properties>
</file>